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3" sheetId="1" r:id="rId1"/>
  </sheets>
  <externalReferences>
    <externalReference r:id="rId2"/>
  </externalReferences>
  <definedNames>
    <definedName name="Z_6E36EA37_049E_4FAE_B719_2847CD16F858_.wvu.Cols" localSheetId="0" hidden="1">'Козловская 43'!#REF!,'Козловская 43'!#REF!</definedName>
    <definedName name="Z_6E36EA37_049E_4FAE_B719_2847CD16F858_.wvu.Rows" localSheetId="0" hidden="1">'Козловская 43'!$42:$45</definedName>
    <definedName name="Z_73C0D023_21BD_4441_8EFA_957546C15799_.wvu.Cols" localSheetId="0" hidden="1">'Козловская 43'!#REF!,'Козловская 43'!#REF!</definedName>
    <definedName name="Z_73C0D023_21BD_4441_8EFA_957546C15799_.wvu.Rows" localSheetId="0" hidden="1">'Козловская 43'!$42:$45</definedName>
    <definedName name="_xlnm.Print_Area" localSheetId="0">'Козловская 43'!$A$1:$J$60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<sst xmlns="http://schemas.openxmlformats.org/spreadsheetml/2006/main" count="62" uniqueCount="53">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</sst>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1">
          <cell r="W61">
            <v>1355.5959626930326</v>
          </cell>
          <cell r="X61">
            <v>272.52654122596948</v>
          </cell>
          <cell r="Y61">
            <v>458.55119999999999</v>
          </cell>
          <cell r="AA61">
            <v>0</v>
          </cell>
          <cell r="AI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X61">
            <v>3764.6816367300025</v>
          </cell>
          <cell r="BB61">
            <v>0</v>
          </cell>
          <cell r="BC61">
            <v>6.13</v>
          </cell>
          <cell r="BD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CN61">
            <v>2524.0653488350476</v>
          </cell>
          <cell r="CO61">
            <v>519.08301065305943</v>
          </cell>
          <cell r="CP61">
            <v>0</v>
          </cell>
          <cell r="DE61">
            <v>2316.819426522929</v>
          </cell>
          <cell r="DS61">
            <v>11745.376524607238</v>
          </cell>
          <cell r="DT61">
            <v>2399.6576019306699</v>
          </cell>
          <cell r="DU61">
            <v>175.57459999999998</v>
          </cell>
          <cell r="EC61">
            <v>0</v>
          </cell>
          <cell r="EL61">
            <v>11364.300762615918</v>
          </cell>
          <cell r="EU61">
            <v>34863.395742948022</v>
          </cell>
          <cell r="EV61">
            <v>8557.6407175801032</v>
          </cell>
          <cell r="EW61">
            <v>287.90519999999998</v>
          </cell>
          <cell r="FH61">
            <v>27920.003230259375</v>
          </cell>
          <cell r="FM61">
            <v>9686.3554527729375</v>
          </cell>
          <cell r="FN61">
            <v>2915.1659964144983</v>
          </cell>
          <cell r="FO61">
            <v>7.3005388492953923E-14</v>
          </cell>
          <cell r="FU61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498585.53</v>
      </c>
      <c r="F9" s="17">
        <f t="shared" ref="F9:G9" si="0">SUM(F10:F14)</f>
        <v>415480.76</v>
      </c>
      <c r="G9" s="17">
        <f t="shared" si="0"/>
        <v>149093.74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309412.28999999998</v>
      </c>
      <c r="F10" s="18">
        <v>270620.25</v>
      </c>
      <c r="G10" s="19">
        <v>92002.35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37526.94</v>
      </c>
      <c r="F12" s="18">
        <v>26558.79</v>
      </c>
      <c r="G12" s="19">
        <v>10068.459999999999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75390.649999999994</v>
      </c>
      <c r="F13" s="18">
        <v>55262.9</v>
      </c>
      <c r="G13" s="19">
        <v>18845.97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76255.649999999994</v>
      </c>
      <c r="F14" s="18">
        <v>63038.82</v>
      </c>
      <c r="G14" s="19">
        <v>28176.959999999999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163142.71</v>
      </c>
      <c r="F15" s="36">
        <f t="shared" ref="F15:G15" si="1">SUM(F16:F19)</f>
        <v>141672.24</v>
      </c>
      <c r="G15" s="36">
        <f t="shared" si="1"/>
        <v>44478.02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159036.99</v>
      </c>
      <c r="F16" s="18">
        <v>138286.95000000001</v>
      </c>
      <c r="G16" s="19">
        <v>43757.59</v>
      </c>
    </row>
    <row r="17" spans="1:13" ht="15.75" x14ac:dyDescent="0.25">
      <c r="A17" s="67" t="s">
        <v>46</v>
      </c>
      <c r="B17" s="67"/>
      <c r="C17" s="67"/>
      <c r="D17" s="67"/>
      <c r="E17" s="18">
        <v>378.52</v>
      </c>
      <c r="F17" s="18">
        <v>315.05</v>
      </c>
      <c r="G17" s="19">
        <v>63.47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3727.2</v>
      </c>
      <c r="F19" s="18">
        <v>3070.24</v>
      </c>
      <c r="G19" s="19">
        <v>656.96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1593.9</v>
      </c>
      <c r="F20" s="36">
        <f t="shared" ref="F20:G20" si="2">F21</f>
        <v>1340.78</v>
      </c>
      <c r="G20" s="36">
        <f t="shared" si="2"/>
        <v>369.22</v>
      </c>
    </row>
    <row r="21" spans="1:13" ht="15.75" x14ac:dyDescent="0.25">
      <c r="A21" s="67" t="s">
        <v>15</v>
      </c>
      <c r="B21" s="67"/>
      <c r="C21" s="67"/>
      <c r="D21" s="67"/>
      <c r="E21" s="18">
        <v>1593.9</v>
      </c>
      <c r="F21" s="18">
        <v>1340.78</v>
      </c>
      <c r="G21" s="19">
        <v>369.22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-119598.23879999999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5851.3553406490046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год'!W61</f>
        <v>1355.5959626930326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год'!X61</f>
        <v>272.52654122596948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год'!Y61</f>
        <v>458.55119999999999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год'!AA61+'[1]свод за год'!AI61+'[1]свод за год'!AL61+'[1]свод за год'!AO61+'[1]свод за год'!AP61+'[1]свод за год'!AQ61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год'!AX61</f>
        <v>3764.6816367300025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SUM(F34:F38)+2638</f>
        <v>33682.877275164858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год'!CN61+'[1]свод за год'!DS61</f>
        <v>14269.441873442285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год'!CO61+'[1]свод за год'!DT61</f>
        <v>2918.7406125837292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год'!CP61+'[1]свод за год'!DU61</f>
        <v>175.57459999999998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год'!AK61+'[1]свод за год'!AM61+'[1]свод за год'!AN61+'[1]свод за год'!BD61+'[1]свод за год'!EC61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год'!DE61+'[1]свод за год'!EL61</f>
        <v>13681.120189138846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SUM(F40:F48)+16704.2</f>
        <v>108613.30158630728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год'!EU61+'[1]свод за год'!FM61</f>
        <v>44549.751195720957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год'!EV61+'[1]свод за год'!FN61</f>
        <v>11472.806713994602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год'!EW61+'[1]свод за год'!FO61</f>
        <v>287.90520000000004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год'!BB61+'[1]свод за год'!BC61+'[1]свод за год'!BN61+'[1]свод за год'!BO61+'[1]свод за год'!BP61+'[1]свод за год'!BQ61</f>
        <v>6.13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год'!FH61+'[1]свод за год'!FU61</f>
        <v>35592.50847659172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148147.53420212114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29558.079999999998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17331.87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12226.21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177705.61420212113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159036.99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138286.95000000001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-138266.86300212113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43</vt:lpstr>
      <vt:lpstr>'Козловская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2018-04-11T11:26:31Z</cp:lastPrinted>
  <dcterms:created xsi:type="dcterms:W3CDTF">2013-05-24T09:13:10Z</dcterms:created>
  <dcterms:modified xsi:type="dcterms:W3CDTF">2018-04-11T11:26:33Z</dcterms:modified>
</cp:coreProperties>
</file>